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Z49" i="1" l="1"/>
  <c r="Y49" i="1"/>
  <c r="Z48" i="1"/>
  <c r="Y48" i="1"/>
  <c r="Y42" i="1"/>
  <c r="AI38" i="1"/>
  <c r="AH38" i="1"/>
  <c r="AG38" i="1"/>
  <c r="AF38" i="1"/>
  <c r="AI37" i="1"/>
  <c r="AH37" i="1"/>
  <c r="AG37" i="1"/>
  <c r="AF37" i="1"/>
  <c r="AI36" i="1"/>
  <c r="AH36" i="1"/>
  <c r="AG36" i="1"/>
  <c r="AF36" i="1"/>
  <c r="AI35" i="1"/>
  <c r="AH35" i="1"/>
  <c r="AG35" i="1"/>
  <c r="AF35" i="1"/>
  <c r="AI29" i="1"/>
  <c r="AI28" i="1"/>
  <c r="AI27" i="1"/>
  <c r="AI26" i="1"/>
  <c r="AH29" i="1"/>
  <c r="AH28" i="1"/>
  <c r="AH27" i="1"/>
  <c r="AH26" i="1"/>
  <c r="AG29" i="1"/>
  <c r="AG28" i="1"/>
  <c r="AG27" i="1"/>
  <c r="AG26" i="1"/>
  <c r="AF29" i="1"/>
  <c r="AF28" i="1"/>
  <c r="AF27" i="1"/>
  <c r="AF26" i="1"/>
  <c r="AC38" i="1"/>
  <c r="AC37" i="1"/>
  <c r="AC36" i="1"/>
  <c r="AC35" i="1"/>
  <c r="Z38" i="1"/>
  <c r="Z37" i="1"/>
  <c r="Z36" i="1"/>
  <c r="Z35" i="1"/>
  <c r="AA51" i="1"/>
  <c r="Z51" i="1"/>
  <c r="Y51" i="1"/>
  <c r="AA50" i="1"/>
  <c r="AA49" i="1"/>
  <c r="AA48" i="1"/>
  <c r="AC26" i="1"/>
  <c r="AC27" i="1"/>
  <c r="AC28" i="1"/>
  <c r="AC29" i="1"/>
  <c r="Y43" i="1"/>
  <c r="Z42" i="1"/>
  <c r="Z26" i="1"/>
  <c r="Z27" i="1"/>
  <c r="Z28" i="1"/>
  <c r="Z29" i="1"/>
  <c r="Z43" i="1"/>
  <c r="AA45" i="1"/>
  <c r="Z45" i="1"/>
  <c r="Y45" i="1"/>
  <c r="AA44" i="1"/>
  <c r="AA43" i="1"/>
  <c r="AA42" i="1"/>
</calcChain>
</file>

<file path=xl/sharedStrings.xml><?xml version="1.0" encoding="utf-8"?>
<sst xmlns="http://schemas.openxmlformats.org/spreadsheetml/2006/main" count="146" uniqueCount="78">
  <si>
    <t>Eppi ID</t>
  </si>
  <si>
    <t>TITLE</t>
  </si>
  <si>
    <t>AUTHOR</t>
  </si>
  <si>
    <t>JOURNAL</t>
  </si>
  <si>
    <t>YEAR</t>
  </si>
  <si>
    <t>VOLUME</t>
  </si>
  <si>
    <t>PAGE START-PAGE END</t>
  </si>
  <si>
    <t>AUTHOR E-MAIL</t>
  </si>
  <si>
    <t>STUDY COUNTRY</t>
  </si>
  <si>
    <t>LOCATION SITE/NAME</t>
  </si>
  <si>
    <t>LATITUDE</t>
  </si>
  <si>
    <t>LONGITUDE</t>
  </si>
  <si>
    <t>KÖPPEN CLIMATE ZONE</t>
  </si>
  <si>
    <t>Long-term effect of tillage, nitrogen fertilization and cover crops on soil organic carbon and total nitrogen content</t>
  </si>
  <si>
    <t>Mazzoncini M; Sapkota TB; Bàrberi P; Antichi D; Risaliti R</t>
  </si>
  <si>
    <t xml:space="preserve"> Soil and Tillage Research</t>
  </si>
  <si>
    <t>165-174</t>
  </si>
  <si>
    <t>mazzo@agr.unipi.it</t>
  </si>
  <si>
    <t>Italy</t>
  </si>
  <si>
    <t>Pisa</t>
  </si>
  <si>
    <t>Csa</t>
  </si>
  <si>
    <t>INTERVENTION (crop rotation / fertiliser / amendments / catch crop / tillage / multiple / farming system)</t>
  </si>
  <si>
    <t>NUMBER OF TREATMENTS</t>
  </si>
  <si>
    <t>WHICH TREATMENTS</t>
  </si>
  <si>
    <t>crop rotation / fertiliser / tillage</t>
  </si>
  <si>
    <t>4 x 4 x 2</t>
  </si>
  <si>
    <t xml:space="preserve">crop rotation: no cover crops / non-legume cover / loN legume / high N legume. Fertiliser: 0N / low N / medium N / high N . Tillage: NT / CT. </t>
  </si>
  <si>
    <t>DATA LOCATION</t>
  </si>
  <si>
    <t>BULK DENSITY (measured / calculated / not present)</t>
  </si>
  <si>
    <t>VARIANCE PRESENTED</t>
  </si>
  <si>
    <t>Variability Measure</t>
  </si>
  <si>
    <t>CRITICAL APPRAISAL, PRELIMINARY COMMENT</t>
  </si>
  <si>
    <t>Table 6 / Figure 2</t>
  </si>
  <si>
    <t>measured</t>
  </si>
  <si>
    <t>standard error</t>
  </si>
  <si>
    <t>SE</t>
  </si>
  <si>
    <t>Included</t>
  </si>
  <si>
    <t>Table 6. Mean effects of tillage system, N fertilization and cover type on soil organic carbon
concentration in the 0–10 cm and 10–30 cm soil layers in 1993, 1998 and 2008.</t>
  </si>
  <si>
    <t>SOC (g/kg)</t>
  </si>
  <si>
    <t>Depth (cm)</t>
  </si>
  <si>
    <t>0-10</t>
  </si>
  <si>
    <t>10-30</t>
  </si>
  <si>
    <t>Year</t>
  </si>
  <si>
    <t>Tillage</t>
  </si>
  <si>
    <t>N fertilisation</t>
  </si>
  <si>
    <t>CT</t>
  </si>
  <si>
    <t>NT</t>
  </si>
  <si>
    <t>N0</t>
  </si>
  <si>
    <t>N1</t>
  </si>
  <si>
    <t>N2</t>
  </si>
  <si>
    <t>N3</t>
  </si>
  <si>
    <t>Cover type</t>
  </si>
  <si>
    <t>C</t>
  </si>
  <si>
    <t>NL</t>
  </si>
  <si>
    <t>LNL</t>
  </si>
  <si>
    <t>HNL</t>
  </si>
  <si>
    <t>N0, N1, N2 and N3 are respectively no nitrogen, low nitrogen, medium nitrogen and high nitrogen fertilization rates.
C, no cover crop; NL, non-legume cover crop; LNL, low nitrogen supply legume cover crop; HNL, high nitrogen supply legume cover crop.
CT, conventional tillage; NT, no-tillage.</t>
  </si>
  <si>
    <t>Table 5. Significance of the effects of experimental factors and their interactions on soil bulk
density in different soil layers (averaged over the 1994–2008 period), as resulting
from analysis of variance. (ANOVA.)</t>
  </si>
  <si>
    <t>Bulk density (g/cm3)</t>
  </si>
  <si>
    <t>10-20</t>
  </si>
  <si>
    <t>20-30</t>
  </si>
  <si>
    <t>0-30</t>
  </si>
  <si>
    <t>Figure 2. Year 2008: soil organic carbon in the 0–10 cm soil depth under the
conventional tillage (CT) and no-tillage (NT) systems as affected by different N
fertilization rates. N0, N1, N2 and N3 are respectively no nitrogen, low nitrogen,
medium nitrogen and high nitrogen fertilization rates. Means within the same
tillage system followed by the same lower case letter are not significantly
influenced by N fertilization. Within the same N fertilization rate, significant effects
of tillage are shown by different upper case letters. P was always &lt;0.05 (LSD test).
Vertical bars show standard errors of the means.</t>
  </si>
  <si>
    <t>Fertiliser rate</t>
  </si>
  <si>
    <t>Figure 3. Year 2008: soil organic carbon in the 10–30 cm soil layer under the
conventional tillage (CT) and no-tillage (NT) systems as affected by different cover
types. C = no cover crop, NL = non-legume cover crop, LNL = low nitrogen supply
legume cover crop, HNL = high nitrogen supply legume cover crop. Means within
the same tillage system followed by the same lower case letter are not significantly
influenced by cover type. Within the same cover type, significant effects of tillage
are shown by different upper case letters. P was always &lt;0.05 (LSD test). Vertical
bars show standard errors of the means.</t>
  </si>
  <si>
    <t>Cover crops</t>
  </si>
  <si>
    <t xml:space="preserve">The tillage systems (main plots) were: conventional tillage (CT), i.e. mouldboard ploughing of the cover crops down to 30–35 cm depth, and no-tillage (NT), i.e. surface mulching of cover crop residues. The nitrogen fertilization rates (sub-plots: no nitrogen, N0; low nitrogen, N1; medium nitrogen, N2; and high nitrogen, N3) differed upon the main crop in rotation (0, 100, 200 and 300 kg N ha_1 for maize (Zea mays L.); 0, 60, 120 and 180 kg N ha_1 for durum wheat (Triticum durum Desf.); and 0, 50, 100, and 150 kg N ha_1 for sunflower (Helianthus annuus L.). </t>
  </si>
  <si>
    <t>The cover types treatments (sub-sub-plots) consisted of three cover crops plus a control (C) without cover crop (i.e. residues of the previous main crop plus weeds). The three types of cover crops included in the systems were: a non-legume cover crop and two species of legume cover crop. Since the experiment focused more on the system effect than on the effect of individual cover crops, the design allowed freedom to change the cover crop species in order to optimize the efficiency of the systems in terms of nutrient cycling and soil fertility conservation. Therefore, the cover crop species were changed periodically to include the best cover crops for the experimental site conditions based on our experience (Mazzoncini et al., 1997; Antichi et al., 2008). Until 2002, the cover crops of the experimental site were: rye (Secale cereale L.), crimson clover (Trifolium incarnatum L.) and subterranean clover (Trifolium subterraneum L.). In 2003, rye was substituted by brown mustard (Brassica juncea L.) and subterranean clover by a 50:50% mixture of hairy vetch (Vicia villosa Roth) and rye. In 2005, this mixture was replaced by hairy vetch alone and crimson clover was substituted by squarrosum clover (Trifolium squarrosum L.). These species have showed different biomass productivity and different nitrogen concentration in the above-ground biomass during the experimental period; on average, 43.5 Mg d.m. ha_1 and 12.6 g of N kg_1 d.m., for rye and brown mustard; 36.0 Mg d.m. ha_1 and 24.2 g of N kg_1 d. m. for crimson and squarrosum clover and 42.4 Mg d.m. ha_1 and 25.9 g of N kg_1 d.m. for subterranean clover and hairy vetch. As a consequence, the average N accumulation potential in the above ground biomass was: 55, 87 and 110 kg of N ha_1 for rye and brown mustard, crimson and squarrosum clover and for subterranean clover and hairy vetch respectively. On this basis, the cover types treatments have been identified as: a control without cover crop (C); a non-legume cover crop (NL) with a low N accumulation potential in the above ground biomass (rye and brown mustard); a low nitrogen supply legume cover crop (LNL) with a medium N accumulation potential in the above ground biomass (crimson and squarrosum clover), and a high nitrogen supply legume cover crop (HNL) with a high N accumulation potential in the above ground biomass (crimson and squarrosum clover), and a high nitrogen supply legume cover crop (HNL) with a high N accumulation potential in the above ground biomass (subterranean clover and hairy vetch).</t>
  </si>
  <si>
    <t>ES</t>
  </si>
  <si>
    <t>0-15</t>
  </si>
  <si>
    <t>mean</t>
  </si>
  <si>
    <t>SD</t>
  </si>
  <si>
    <t>n</t>
  </si>
  <si>
    <t>Depth correction</t>
  </si>
  <si>
    <t>NT-CT</t>
  </si>
  <si>
    <t>stock</t>
  </si>
  <si>
    <t>conc</t>
  </si>
  <si>
    <t>SOC (Mg/ha)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</si>
</sst>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101">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0" fontId="2" fillId="0" borderId="0" xfId="0" applyNumberFormat="1" applyFont="1" applyFill="1" applyAlignment="1"/>
    <xf numFmtId="0" fontId="2" fillId="0" borderId="0" xfId="0" applyFont="1" applyFill="1" applyBorder="1" applyAlignment="1">
      <alignment vertical="top"/>
    </xf>
    <xf numFmtId="17" fontId="0" fillId="0" borderId="0" xfId="0" quotePrefix="1" applyNumberFormat="1"/>
    <xf numFmtId="0" fontId="0" fillId="0" borderId="0" xfId="0" applyAlignment="1"/>
    <xf numFmtId="0" fontId="0" fillId="0" borderId="0" xfId="0" quotePrefix="1"/>
    <xf numFmtId="0" fontId="5" fillId="2" borderId="0" xfId="0" applyFont="1" applyFill="1"/>
    <xf numFmtId="0" fontId="0" fillId="0" borderId="0" xfId="0" applyAlignment="1">
      <alignment wrapText="1"/>
    </xf>
    <xf numFmtId="0" fontId="5" fillId="3" borderId="0" xfId="0" applyFont="1" applyFill="1"/>
  </cellXfs>
  <cellStyles count="10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51"/>
  <sheetViews>
    <sheetView tabSelected="1" topLeftCell="U13" workbookViewId="0">
      <selection activeCell="Z50" sqref="Z50"/>
    </sheetView>
  </sheetViews>
  <sheetFormatPr baseColWidth="10" defaultColWidth="11" defaultRowHeight="15" x14ac:dyDescent="0"/>
  <sheetData>
    <row r="1" spans="1:36">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8" t="s">
        <v>37</v>
      </c>
    </row>
    <row r="2" spans="1:36">
      <c r="A2" s="5">
        <v>10244310</v>
      </c>
      <c r="B2" s="6" t="s">
        <v>13</v>
      </c>
      <c r="C2" s="5" t="s">
        <v>14</v>
      </c>
      <c r="D2" s="5" t="s">
        <v>15</v>
      </c>
      <c r="E2" s="5">
        <v>2011</v>
      </c>
      <c r="F2" s="5">
        <v>114</v>
      </c>
      <c r="G2" s="5" t="s">
        <v>16</v>
      </c>
      <c r="H2" s="5" t="s">
        <v>17</v>
      </c>
      <c r="I2" s="5" t="s">
        <v>18</v>
      </c>
      <c r="J2" s="5" t="s">
        <v>19</v>
      </c>
      <c r="K2" s="7">
        <v>43.667000000000002</v>
      </c>
      <c r="L2" s="7">
        <v>10.317</v>
      </c>
      <c r="M2" s="5" t="s">
        <v>20</v>
      </c>
      <c r="N2" s="5" t="s">
        <v>24</v>
      </c>
      <c r="O2" s="5" t="s">
        <v>25</v>
      </c>
      <c r="P2" s="5" t="s">
        <v>26</v>
      </c>
      <c r="Q2" s="5" t="s">
        <v>32</v>
      </c>
      <c r="R2" s="5" t="s">
        <v>33</v>
      </c>
      <c r="S2" s="5" t="s">
        <v>34</v>
      </c>
      <c r="T2" s="5" t="s">
        <v>35</v>
      </c>
      <c r="U2" s="5" t="s">
        <v>36</v>
      </c>
      <c r="W2" s="5" t="s">
        <v>38</v>
      </c>
      <c r="Y2" s="5" t="s">
        <v>43</v>
      </c>
      <c r="AB2" t="s">
        <v>44</v>
      </c>
      <c r="AG2" t="s">
        <v>51</v>
      </c>
    </row>
    <row r="3" spans="1:36">
      <c r="W3" t="s">
        <v>42</v>
      </c>
      <c r="X3" t="s">
        <v>39</v>
      </c>
      <c r="Y3" t="s">
        <v>45</v>
      </c>
      <c r="Z3" t="s">
        <v>46</v>
      </c>
      <c r="AB3" t="s">
        <v>47</v>
      </c>
      <c r="AC3" t="s">
        <v>48</v>
      </c>
      <c r="AD3" t="s">
        <v>49</v>
      </c>
      <c r="AE3" t="s">
        <v>50</v>
      </c>
      <c r="AG3" t="s">
        <v>52</v>
      </c>
      <c r="AH3" t="s">
        <v>53</v>
      </c>
      <c r="AI3" t="s">
        <v>54</v>
      </c>
      <c r="AJ3" t="s">
        <v>55</v>
      </c>
    </row>
    <row r="4" spans="1:36">
      <c r="A4" s="13" t="s">
        <v>66</v>
      </c>
      <c r="B4" s="13"/>
      <c r="C4" s="13"/>
      <c r="D4" s="13"/>
      <c r="E4" s="13"/>
      <c r="F4" s="13"/>
      <c r="G4" s="13"/>
      <c r="H4" s="13"/>
      <c r="I4" s="13"/>
      <c r="J4" s="13"/>
      <c r="K4" s="13"/>
      <c r="L4" s="13"/>
      <c r="M4" s="13"/>
      <c r="N4" s="13"/>
      <c r="O4" s="13"/>
      <c r="P4" s="13"/>
      <c r="Q4" s="13"/>
      <c r="R4" s="13"/>
      <c r="S4" s="13"/>
      <c r="W4">
        <v>1993</v>
      </c>
      <c r="X4" t="s">
        <v>40</v>
      </c>
      <c r="Y4">
        <v>11</v>
      </c>
      <c r="Z4">
        <v>11.1</v>
      </c>
      <c r="AB4">
        <v>11.6</v>
      </c>
      <c r="AC4">
        <v>11.1</v>
      </c>
      <c r="AD4">
        <v>10.7</v>
      </c>
      <c r="AE4">
        <v>10.8</v>
      </c>
      <c r="AG4">
        <v>11.2</v>
      </c>
      <c r="AH4">
        <v>11.3</v>
      </c>
      <c r="AI4">
        <v>10.8</v>
      </c>
      <c r="AJ4">
        <v>10.9</v>
      </c>
    </row>
    <row r="5" spans="1:36">
      <c r="A5" s="13"/>
      <c r="B5" s="13"/>
      <c r="C5" s="13"/>
      <c r="D5" s="13"/>
      <c r="E5" s="13"/>
      <c r="F5" s="13"/>
      <c r="G5" s="13"/>
      <c r="H5" s="13"/>
      <c r="I5" s="13"/>
      <c r="J5" s="13"/>
      <c r="K5" s="13"/>
      <c r="L5" s="13"/>
      <c r="M5" s="13"/>
      <c r="N5" s="13"/>
      <c r="O5" s="13"/>
      <c r="P5" s="13"/>
      <c r="Q5" s="13"/>
      <c r="R5" s="13"/>
      <c r="S5" s="13"/>
      <c r="X5" s="9" t="s">
        <v>41</v>
      </c>
      <c r="Y5">
        <v>10.8</v>
      </c>
      <c r="Z5">
        <v>9.8000000000000007</v>
      </c>
      <c r="AB5">
        <v>11</v>
      </c>
      <c r="AC5">
        <v>10.199999999999999</v>
      </c>
      <c r="AD5">
        <v>10.199999999999999</v>
      </c>
      <c r="AE5">
        <v>10</v>
      </c>
      <c r="AG5">
        <v>10.3</v>
      </c>
      <c r="AH5">
        <v>10.5</v>
      </c>
      <c r="AI5">
        <v>10.199999999999999</v>
      </c>
      <c r="AJ5">
        <v>10.199999999999999</v>
      </c>
    </row>
    <row r="6" spans="1:36">
      <c r="A6" s="13"/>
      <c r="B6" s="13"/>
      <c r="C6" s="13"/>
      <c r="D6" s="13"/>
      <c r="E6" s="13"/>
      <c r="F6" s="13"/>
      <c r="G6" s="13"/>
      <c r="H6" s="13"/>
      <c r="I6" s="13"/>
      <c r="J6" s="13"/>
      <c r="K6" s="13"/>
      <c r="L6" s="13"/>
      <c r="M6" s="13"/>
      <c r="N6" s="13"/>
      <c r="O6" s="13"/>
      <c r="P6" s="13"/>
      <c r="Q6" s="13"/>
      <c r="R6" s="13"/>
      <c r="S6" s="13"/>
      <c r="W6">
        <v>1998</v>
      </c>
      <c r="X6" t="s">
        <v>40</v>
      </c>
      <c r="Y6">
        <v>10.1</v>
      </c>
      <c r="Z6">
        <v>13</v>
      </c>
      <c r="AB6">
        <v>11.3</v>
      </c>
      <c r="AC6">
        <v>11.3</v>
      </c>
      <c r="AD6">
        <v>11.4</v>
      </c>
      <c r="AE6">
        <v>12</v>
      </c>
      <c r="AG6">
        <v>11</v>
      </c>
      <c r="AH6">
        <v>11.7</v>
      </c>
      <c r="AI6">
        <v>11.4</v>
      </c>
      <c r="AJ6">
        <v>12</v>
      </c>
    </row>
    <row r="7" spans="1:36">
      <c r="X7" s="9" t="s">
        <v>41</v>
      </c>
      <c r="Y7">
        <v>10.6</v>
      </c>
      <c r="Z7">
        <v>9.6999999999999993</v>
      </c>
      <c r="AB7">
        <v>9.8000000000000007</v>
      </c>
      <c r="AC7">
        <v>10.1</v>
      </c>
      <c r="AD7">
        <v>10.5</v>
      </c>
      <c r="AE7">
        <v>10.1</v>
      </c>
      <c r="AG7">
        <v>10.199999999999999</v>
      </c>
      <c r="AH7">
        <v>10.1</v>
      </c>
      <c r="AI7">
        <v>10.1</v>
      </c>
      <c r="AJ7">
        <v>10.199999999999999</v>
      </c>
    </row>
    <row r="8" spans="1:36">
      <c r="A8" s="13" t="s">
        <v>67</v>
      </c>
      <c r="B8" s="13"/>
      <c r="C8" s="13"/>
      <c r="D8" s="13"/>
      <c r="E8" s="13"/>
      <c r="F8" s="13"/>
      <c r="G8" s="13"/>
      <c r="H8" s="13"/>
      <c r="I8" s="13"/>
      <c r="J8" s="13"/>
      <c r="K8" s="13"/>
      <c r="L8" s="13"/>
      <c r="M8" s="13"/>
      <c r="N8" s="13"/>
      <c r="O8" s="13"/>
      <c r="P8" s="13"/>
      <c r="Q8" s="13"/>
      <c r="R8" s="13"/>
      <c r="S8" s="13"/>
      <c r="W8">
        <v>2008</v>
      </c>
      <c r="X8" t="s">
        <v>40</v>
      </c>
      <c r="Y8">
        <v>10.8</v>
      </c>
      <c r="Z8">
        <v>15.5</v>
      </c>
      <c r="AB8">
        <v>12.6</v>
      </c>
      <c r="AC8">
        <v>12.5</v>
      </c>
      <c r="AD8">
        <v>13.6</v>
      </c>
      <c r="AE8">
        <v>14</v>
      </c>
      <c r="AG8">
        <v>12.4</v>
      </c>
      <c r="AH8">
        <v>13.1</v>
      </c>
      <c r="AI8">
        <v>13.5</v>
      </c>
      <c r="AJ8">
        <v>13.7</v>
      </c>
    </row>
    <row r="9" spans="1:36">
      <c r="A9" s="13"/>
      <c r="B9" s="13"/>
      <c r="C9" s="13"/>
      <c r="D9" s="13"/>
      <c r="E9" s="13"/>
      <c r="F9" s="13"/>
      <c r="G9" s="13"/>
      <c r="H9" s="13"/>
      <c r="I9" s="13"/>
      <c r="J9" s="13"/>
      <c r="K9" s="13"/>
      <c r="L9" s="13"/>
      <c r="M9" s="13"/>
      <c r="N9" s="13"/>
      <c r="O9" s="13"/>
      <c r="P9" s="13"/>
      <c r="Q9" s="13"/>
      <c r="R9" s="13"/>
      <c r="S9" s="13"/>
      <c r="X9" s="9" t="s">
        <v>41</v>
      </c>
      <c r="Y9">
        <v>10.6</v>
      </c>
      <c r="Z9">
        <v>10.199999999999999</v>
      </c>
      <c r="AB9">
        <v>10.3</v>
      </c>
      <c r="AC9">
        <v>9.9</v>
      </c>
      <c r="AD9">
        <v>10.7</v>
      </c>
      <c r="AE9">
        <v>10.6</v>
      </c>
      <c r="AG9">
        <v>9.9</v>
      </c>
      <c r="AH9">
        <v>10.199999999999999</v>
      </c>
      <c r="AI9">
        <v>10.6</v>
      </c>
      <c r="AJ9">
        <v>10.8</v>
      </c>
    </row>
    <row r="10" spans="1:36">
      <c r="A10" s="13"/>
      <c r="B10" s="13"/>
      <c r="C10" s="13"/>
      <c r="D10" s="13"/>
      <c r="E10" s="13"/>
      <c r="F10" s="13"/>
      <c r="G10" s="13"/>
      <c r="H10" s="13"/>
      <c r="I10" s="13"/>
      <c r="J10" s="13"/>
      <c r="K10" s="13"/>
      <c r="L10" s="13"/>
      <c r="M10" s="13"/>
      <c r="N10" s="13"/>
      <c r="O10" s="13"/>
      <c r="P10" s="13"/>
      <c r="Q10" s="13"/>
      <c r="R10" s="13"/>
      <c r="S10" s="13"/>
    </row>
    <row r="11" spans="1:36">
      <c r="A11" s="13"/>
      <c r="B11" s="13"/>
      <c r="C11" s="13"/>
      <c r="D11" s="13"/>
      <c r="E11" s="13"/>
      <c r="F11" s="13"/>
      <c r="G11" s="13"/>
      <c r="H11" s="13"/>
      <c r="I11" s="13"/>
      <c r="J11" s="13"/>
      <c r="K11" s="13"/>
      <c r="L11" s="13"/>
      <c r="M11" s="13"/>
      <c r="N11" s="13"/>
      <c r="O11" s="13"/>
      <c r="P11" s="13"/>
      <c r="Q11" s="13"/>
      <c r="R11" s="13"/>
      <c r="S11" s="13"/>
      <c r="W11" s="10" t="s">
        <v>56</v>
      </c>
    </row>
    <row r="12" spans="1:36">
      <c r="A12" s="13"/>
      <c r="B12" s="13"/>
      <c r="C12" s="13"/>
      <c r="D12" s="13"/>
      <c r="E12" s="13"/>
      <c r="F12" s="13"/>
      <c r="G12" s="13"/>
      <c r="H12" s="13"/>
      <c r="I12" s="13"/>
      <c r="J12" s="13"/>
      <c r="K12" s="13"/>
      <c r="L12" s="13"/>
      <c r="M12" s="13"/>
      <c r="N12" s="13"/>
      <c r="O12" s="13"/>
      <c r="P12" s="13"/>
      <c r="Q12" s="13"/>
      <c r="R12" s="13"/>
      <c r="S12" s="13"/>
    </row>
    <row r="13" spans="1:36">
      <c r="A13" s="13"/>
      <c r="B13" s="13"/>
      <c r="C13" s="13"/>
      <c r="D13" s="13"/>
      <c r="E13" s="13"/>
      <c r="F13" s="13"/>
      <c r="G13" s="13"/>
      <c r="H13" s="13"/>
      <c r="I13" s="13"/>
      <c r="J13" s="13"/>
      <c r="K13" s="13"/>
      <c r="L13" s="13"/>
      <c r="M13" s="13"/>
      <c r="N13" s="13"/>
      <c r="O13" s="13"/>
      <c r="P13" s="13"/>
      <c r="Q13" s="13"/>
      <c r="R13" s="13"/>
      <c r="S13" s="13"/>
    </row>
    <row r="14" spans="1:36">
      <c r="A14" s="13"/>
      <c r="B14" s="13"/>
      <c r="C14" s="13"/>
      <c r="D14" s="13"/>
      <c r="E14" s="13"/>
      <c r="F14" s="13"/>
      <c r="G14" s="13"/>
      <c r="H14" s="13"/>
      <c r="I14" s="13"/>
      <c r="J14" s="13"/>
      <c r="K14" s="13"/>
      <c r="L14" s="13"/>
      <c r="M14" s="13"/>
      <c r="N14" s="13"/>
      <c r="O14" s="13"/>
      <c r="P14" s="13"/>
      <c r="Q14" s="13"/>
      <c r="R14" s="13"/>
      <c r="S14" s="13"/>
      <c r="W14" s="10" t="s">
        <v>57</v>
      </c>
    </row>
    <row r="15" spans="1:36">
      <c r="A15" s="13"/>
      <c r="B15" s="13"/>
      <c r="C15" s="13"/>
      <c r="D15" s="13"/>
      <c r="E15" s="13"/>
      <c r="F15" s="13"/>
      <c r="G15" s="13"/>
      <c r="H15" s="13"/>
      <c r="I15" s="13"/>
      <c r="J15" s="13"/>
      <c r="K15" s="13"/>
      <c r="L15" s="13"/>
      <c r="M15" s="13"/>
      <c r="N15" s="13"/>
      <c r="O15" s="13"/>
      <c r="P15" s="13"/>
      <c r="Q15" s="13"/>
      <c r="R15" s="13"/>
      <c r="S15" s="13"/>
      <c r="W15" t="s">
        <v>58</v>
      </c>
    </row>
    <row r="16" spans="1:36">
      <c r="A16" s="13"/>
      <c r="B16" s="13"/>
      <c r="C16" s="13"/>
      <c r="D16" s="13"/>
      <c r="E16" s="13"/>
      <c r="F16" s="13"/>
      <c r="G16" s="13"/>
      <c r="H16" s="13"/>
      <c r="I16" s="13"/>
      <c r="J16" s="13"/>
      <c r="K16" s="13"/>
      <c r="L16" s="13"/>
      <c r="M16" s="13"/>
      <c r="N16" s="13"/>
      <c r="O16" s="13"/>
      <c r="P16" s="13"/>
      <c r="Q16" s="13"/>
      <c r="R16" s="13"/>
      <c r="S16" s="13"/>
      <c r="W16" t="s">
        <v>39</v>
      </c>
      <c r="X16" t="s">
        <v>45</v>
      </c>
      <c r="Y16" t="s">
        <v>46</v>
      </c>
      <c r="AA16" t="s">
        <v>47</v>
      </c>
      <c r="AB16" t="s">
        <v>48</v>
      </c>
      <c r="AC16" t="s">
        <v>49</v>
      </c>
      <c r="AD16" t="s">
        <v>50</v>
      </c>
      <c r="AF16" t="s">
        <v>52</v>
      </c>
      <c r="AG16" t="s">
        <v>53</v>
      </c>
      <c r="AH16" t="s">
        <v>54</v>
      </c>
      <c r="AI16" t="s">
        <v>55</v>
      </c>
    </row>
    <row r="17" spans="1:35">
      <c r="A17" s="13"/>
      <c r="B17" s="13"/>
      <c r="C17" s="13"/>
      <c r="D17" s="13"/>
      <c r="E17" s="13"/>
      <c r="F17" s="13"/>
      <c r="G17" s="13"/>
      <c r="H17" s="13"/>
      <c r="I17" s="13"/>
      <c r="J17" s="13"/>
      <c r="K17" s="13"/>
      <c r="L17" s="13"/>
      <c r="M17" s="13"/>
      <c r="N17" s="13"/>
      <c r="O17" s="13"/>
      <c r="P17" s="13"/>
      <c r="Q17" s="13"/>
      <c r="R17" s="13"/>
      <c r="S17" s="13"/>
      <c r="W17" t="s">
        <v>40</v>
      </c>
      <c r="X17">
        <v>1.41</v>
      </c>
      <c r="Y17">
        <v>1.37</v>
      </c>
      <c r="AA17">
        <v>1.4</v>
      </c>
      <c r="AB17">
        <v>1.4</v>
      </c>
      <c r="AC17">
        <v>1.38</v>
      </c>
      <c r="AD17">
        <v>1.39</v>
      </c>
      <c r="AF17">
        <v>1.4</v>
      </c>
      <c r="AG17">
        <v>1.39</v>
      </c>
      <c r="AH17">
        <v>1.4</v>
      </c>
      <c r="AI17">
        <v>1.38</v>
      </c>
    </row>
    <row r="18" spans="1:35">
      <c r="A18" s="13"/>
      <c r="B18" s="13"/>
      <c r="C18" s="13"/>
      <c r="D18" s="13"/>
      <c r="E18" s="13"/>
      <c r="F18" s="13"/>
      <c r="G18" s="13"/>
      <c r="H18" s="13"/>
      <c r="I18" s="13"/>
      <c r="J18" s="13"/>
      <c r="K18" s="13"/>
      <c r="L18" s="13"/>
      <c r="M18" s="13"/>
      <c r="N18" s="13"/>
      <c r="O18" s="13"/>
      <c r="P18" s="13"/>
      <c r="Q18" s="13"/>
      <c r="R18" s="13"/>
      <c r="S18" s="13"/>
      <c r="W18" s="11" t="s">
        <v>59</v>
      </c>
      <c r="X18">
        <v>1.44</v>
      </c>
      <c r="Y18">
        <v>1.51</v>
      </c>
      <c r="AA18">
        <v>1.47</v>
      </c>
      <c r="AB18">
        <v>1.47</v>
      </c>
      <c r="AC18">
        <v>1.48</v>
      </c>
      <c r="AD18">
        <v>1.47</v>
      </c>
      <c r="AF18">
        <v>1.47</v>
      </c>
      <c r="AG18">
        <v>1.49</v>
      </c>
      <c r="AH18">
        <v>1.47</v>
      </c>
      <c r="AI18">
        <v>1.46</v>
      </c>
    </row>
    <row r="19" spans="1:35">
      <c r="W19" s="11" t="s">
        <v>60</v>
      </c>
      <c r="X19">
        <v>1.43</v>
      </c>
      <c r="Y19">
        <v>1.54</v>
      </c>
      <c r="AA19">
        <v>1.48</v>
      </c>
      <c r="AB19">
        <v>1.49</v>
      </c>
      <c r="AC19">
        <v>1.49</v>
      </c>
      <c r="AD19">
        <v>1.49</v>
      </c>
      <c r="AF19">
        <v>1.48</v>
      </c>
      <c r="AG19">
        <v>1.48</v>
      </c>
      <c r="AH19">
        <v>1.5</v>
      </c>
      <c r="AI19">
        <v>1.5</v>
      </c>
    </row>
    <row r="20" spans="1:35">
      <c r="W20" t="s">
        <v>61</v>
      </c>
      <c r="X20">
        <v>1.43</v>
      </c>
      <c r="Y20">
        <v>1.47</v>
      </c>
      <c r="AA20">
        <v>1.45</v>
      </c>
      <c r="AB20">
        <v>1.45</v>
      </c>
      <c r="AC20">
        <v>1.45</v>
      </c>
      <c r="AD20">
        <v>1.45</v>
      </c>
      <c r="AF20">
        <v>1.45</v>
      </c>
      <c r="AG20">
        <v>1.46</v>
      </c>
      <c r="AH20">
        <v>1.46</v>
      </c>
      <c r="AI20">
        <v>1.45</v>
      </c>
    </row>
    <row r="23" spans="1:35">
      <c r="W23" s="10" t="s">
        <v>62</v>
      </c>
    </row>
    <row r="24" spans="1:35">
      <c r="W24" s="10" t="s">
        <v>38</v>
      </c>
      <c r="AE24" s="10" t="s">
        <v>77</v>
      </c>
    </row>
    <row r="25" spans="1:35">
      <c r="W25" s="10" t="s">
        <v>63</v>
      </c>
      <c r="X25" t="s">
        <v>45</v>
      </c>
      <c r="Y25" t="s">
        <v>35</v>
      </c>
      <c r="Z25" t="s">
        <v>71</v>
      </c>
      <c r="AA25" t="s">
        <v>46</v>
      </c>
      <c r="AB25" t="s">
        <v>35</v>
      </c>
      <c r="AC25" t="s">
        <v>71</v>
      </c>
      <c r="AE25" s="10" t="s">
        <v>63</v>
      </c>
      <c r="AF25" t="s">
        <v>45</v>
      </c>
      <c r="AG25" t="s">
        <v>71</v>
      </c>
      <c r="AH25" t="s">
        <v>46</v>
      </c>
      <c r="AI25" t="s">
        <v>71</v>
      </c>
    </row>
    <row r="26" spans="1:35">
      <c r="W26" s="10" t="s">
        <v>47</v>
      </c>
      <c r="X26">
        <v>10.857142857142801</v>
      </c>
      <c r="Y26">
        <v>0.37037037037039866</v>
      </c>
      <c r="Z26">
        <f>Y26*SQRT(4)</f>
        <v>0.74074074074079732</v>
      </c>
      <c r="AA26">
        <v>14.3051146384479</v>
      </c>
      <c r="AB26">
        <v>0.37918871252209918</v>
      </c>
      <c r="AC26">
        <f t="shared" ref="AC26:AC29" si="0">AB26*SQRT(4)</f>
        <v>0.75837742504419836</v>
      </c>
      <c r="AE26" s="10" t="s">
        <v>47</v>
      </c>
      <c r="AF26">
        <f>X26*X17*10/10</f>
        <v>15.30857142857135</v>
      </c>
      <c r="AG26">
        <f>Z26*X17*10/10</f>
        <v>1.0444444444445242</v>
      </c>
      <c r="AH26">
        <f>AA26*Y17*10/10</f>
        <v>19.598007054673626</v>
      </c>
      <c r="AI26">
        <f>AC26*Y17*10/10</f>
        <v>1.0389770723105518</v>
      </c>
    </row>
    <row r="27" spans="1:35">
      <c r="W27" s="10" t="s">
        <v>48</v>
      </c>
      <c r="X27">
        <v>10.5044091710758</v>
      </c>
      <c r="Y27">
        <v>0.4585537918871001</v>
      </c>
      <c r="Z27">
        <f t="shared" ref="Z27:Z29" si="1">Y27*SQRT(4)</f>
        <v>0.91710758377420021</v>
      </c>
      <c r="AA27">
        <v>14.534391534391499</v>
      </c>
      <c r="AB27">
        <v>0.46737213403880062</v>
      </c>
      <c r="AC27">
        <f t="shared" si="0"/>
        <v>0.93474426807760125</v>
      </c>
      <c r="AE27" s="10" t="s">
        <v>48</v>
      </c>
      <c r="AF27">
        <f>X27*X18*10/10</f>
        <v>15.12634920634915</v>
      </c>
      <c r="AG27">
        <f>Z27*X18*10/10</f>
        <v>1.3206349206348482</v>
      </c>
      <c r="AH27">
        <f>AA27*Y18*10/10</f>
        <v>21.946931216931166</v>
      </c>
      <c r="AI27">
        <f>AC27*Y18*10/10</f>
        <v>1.4114638447971779</v>
      </c>
    </row>
    <row r="28" spans="1:35">
      <c r="W28" s="10" t="s">
        <v>49</v>
      </c>
      <c r="X28">
        <v>11.068783068783</v>
      </c>
      <c r="Y28">
        <v>0.58201058201060007</v>
      </c>
      <c r="Z28">
        <f t="shared" si="1"/>
        <v>1.1640211640212001</v>
      </c>
      <c r="AA28">
        <v>16.130511463844702</v>
      </c>
      <c r="AB28">
        <v>0.56437389770729851</v>
      </c>
      <c r="AC28">
        <f t="shared" si="0"/>
        <v>1.128747795414597</v>
      </c>
      <c r="AE28" s="10" t="s">
        <v>49</v>
      </c>
      <c r="AF28">
        <f>X28*X19*10/10</f>
        <v>15.828359788359688</v>
      </c>
      <c r="AG28">
        <f>Z28*X19*10/10</f>
        <v>1.6645502645503161</v>
      </c>
      <c r="AH28">
        <f>AA28*Y19*10/10</f>
        <v>24.840987654320841</v>
      </c>
      <c r="AI28">
        <f>AC28*Y19*10/10</f>
        <v>1.7382716049384794</v>
      </c>
    </row>
    <row r="29" spans="1:35">
      <c r="W29" s="10" t="s">
        <v>50</v>
      </c>
      <c r="X29">
        <v>10.768959435626099</v>
      </c>
      <c r="Y29">
        <v>0.4585537918871001</v>
      </c>
      <c r="Z29">
        <f t="shared" si="1"/>
        <v>0.91710758377420021</v>
      </c>
      <c r="AA29">
        <v>17.153439153439098</v>
      </c>
      <c r="AB29">
        <v>0.44091710758380032</v>
      </c>
      <c r="AC29">
        <f t="shared" si="0"/>
        <v>0.88183421516760063</v>
      </c>
      <c r="AE29" s="10" t="s">
        <v>50</v>
      </c>
      <c r="AF29">
        <f>X29*X20*10/10</f>
        <v>15.399611992945321</v>
      </c>
      <c r="AG29">
        <f>Z29*X20*10/10</f>
        <v>1.3114638447971063</v>
      </c>
      <c r="AH29">
        <f>AA29*Y20*10/10</f>
        <v>25.215555555555476</v>
      </c>
      <c r="AI29">
        <f>AC29*Y20*10/10</f>
        <v>1.2962962962963729</v>
      </c>
    </row>
    <row r="32" spans="1:35">
      <c r="W32" s="10" t="s">
        <v>64</v>
      </c>
    </row>
    <row r="33" spans="23:35">
      <c r="W33" s="10" t="s">
        <v>38</v>
      </c>
      <c r="AE33" s="10" t="s">
        <v>77</v>
      </c>
    </row>
    <row r="34" spans="23:35">
      <c r="W34" s="10" t="s">
        <v>65</v>
      </c>
      <c r="X34" t="s">
        <v>45</v>
      </c>
      <c r="Y34" t="s">
        <v>35</v>
      </c>
      <c r="Z34" t="s">
        <v>71</v>
      </c>
      <c r="AA34" t="s">
        <v>46</v>
      </c>
      <c r="AB34" t="s">
        <v>35</v>
      </c>
      <c r="AC34" t="s">
        <v>71</v>
      </c>
      <c r="AE34" s="10" t="s">
        <v>65</v>
      </c>
      <c r="AF34" t="s">
        <v>45</v>
      </c>
      <c r="AG34" t="s">
        <v>71</v>
      </c>
      <c r="AH34" t="s">
        <v>46</v>
      </c>
      <c r="AI34" t="s">
        <v>71</v>
      </c>
    </row>
    <row r="35" spans="23:35">
      <c r="W35" s="10" t="s">
        <v>52</v>
      </c>
      <c r="X35">
        <v>9.8495187160424607</v>
      </c>
      <c r="Y35">
        <v>0.39568595471323853</v>
      </c>
      <c r="Z35">
        <f>Y35*SQRT(4)</f>
        <v>0.79137190942647706</v>
      </c>
      <c r="AA35">
        <v>9.8495162145665898</v>
      </c>
      <c r="AB35">
        <v>-0.37409071352097989</v>
      </c>
      <c r="AC35">
        <f>-AB35*SQRT(4)</f>
        <v>0.74818142704195978</v>
      </c>
      <c r="AE35" s="10" t="s">
        <v>52</v>
      </c>
      <c r="AF35">
        <f>X35*X17*10/10</f>
        <v>13.887821389619869</v>
      </c>
      <c r="AG35">
        <f>Z35*X17*10/10</f>
        <v>1.1158343922913325</v>
      </c>
      <c r="AH35">
        <f>AA35*Y17*10/10</f>
        <v>13.49383721395623</v>
      </c>
      <c r="AI35">
        <f>AC35*Y17*10/10</f>
        <v>1.025008555047485</v>
      </c>
    </row>
    <row r="36" spans="23:35">
      <c r="W36" s="10" t="s">
        <v>53</v>
      </c>
      <c r="X36">
        <v>10.282371599243501</v>
      </c>
      <c r="Y36">
        <v>0.18705536266399925</v>
      </c>
      <c r="Z36">
        <f t="shared" ref="Z36:Z38" si="2">Y36*SQRT(4)</f>
        <v>0.37411072532799849</v>
      </c>
      <c r="AA36">
        <v>10.152880199317501</v>
      </c>
      <c r="AB36">
        <v>-0.24459931359493048</v>
      </c>
      <c r="AC36">
        <f t="shared" ref="AC36:AC38" si="3">-AB36*SQRT(4)</f>
        <v>0.48919862718986096</v>
      </c>
      <c r="AE36" s="10" t="s">
        <v>53</v>
      </c>
      <c r="AF36">
        <f t="shared" ref="AF36:AF38" si="4">X36*X18*10/10</f>
        <v>14.806615102910641</v>
      </c>
      <c r="AG36">
        <f t="shared" ref="AG36:AH36" si="5">Z36*X18*10/10</f>
        <v>0.53871944447231779</v>
      </c>
      <c r="AH36">
        <f t="shared" si="5"/>
        <v>15.330849100969427</v>
      </c>
      <c r="AI36">
        <f t="shared" ref="AI36:AI38" si="6">AC36*Y18*10/10</f>
        <v>0.73868992705669001</v>
      </c>
    </row>
    <row r="37" spans="23:35">
      <c r="W37" s="10" t="s">
        <v>54</v>
      </c>
      <c r="X37">
        <v>10.708032739316099</v>
      </c>
      <c r="Y37">
        <v>0.32014638636800008</v>
      </c>
      <c r="Z37">
        <f t="shared" si="2"/>
        <v>0.64029277273600016</v>
      </c>
      <c r="AA37">
        <v>10.607318317807501</v>
      </c>
      <c r="AB37">
        <v>-0.41006693949429973</v>
      </c>
      <c r="AC37">
        <f t="shared" si="3"/>
        <v>0.82013387898859946</v>
      </c>
      <c r="AE37" s="10" t="s">
        <v>54</v>
      </c>
      <c r="AF37">
        <f t="shared" si="4"/>
        <v>15.31248681722202</v>
      </c>
      <c r="AG37">
        <f t="shared" ref="AG37:AH37" si="7">Z37*X19*10/10</f>
        <v>0.91561866501248024</v>
      </c>
      <c r="AH37">
        <f t="shared" si="7"/>
        <v>16.335270209423552</v>
      </c>
      <c r="AI37">
        <f t="shared" si="6"/>
        <v>1.2630061736424432</v>
      </c>
    </row>
    <row r="38" spans="23:35">
      <c r="W38" s="10" t="s">
        <v>55</v>
      </c>
      <c r="X38">
        <v>11.399885932700199</v>
      </c>
      <c r="Y38">
        <v>0.3165467625900007</v>
      </c>
      <c r="Z38">
        <f t="shared" si="2"/>
        <v>0.63309352518000139</v>
      </c>
      <c r="AA38">
        <v>10.1337038852923</v>
      </c>
      <c r="AB38">
        <v>-0.4028776978417099</v>
      </c>
      <c r="AC38">
        <f t="shared" si="3"/>
        <v>0.80575539568341981</v>
      </c>
      <c r="AE38" s="10" t="s">
        <v>55</v>
      </c>
      <c r="AF38">
        <f t="shared" si="4"/>
        <v>16.301836883761283</v>
      </c>
      <c r="AG38">
        <f t="shared" ref="AG38:AH38" si="8">Z38*X20*10/10</f>
        <v>0.90532374100740198</v>
      </c>
      <c r="AH38">
        <f t="shared" si="8"/>
        <v>14.896544711379681</v>
      </c>
      <c r="AI38">
        <f t="shared" si="6"/>
        <v>1.184460431654627</v>
      </c>
    </row>
    <row r="40" spans="23:35">
      <c r="W40" t="s">
        <v>76</v>
      </c>
    </row>
    <row r="41" spans="23:35">
      <c r="W41" t="s">
        <v>68</v>
      </c>
      <c r="Y41" t="s">
        <v>46</v>
      </c>
      <c r="Z41" t="s">
        <v>45</v>
      </c>
      <c r="AA41" s="12" t="s">
        <v>74</v>
      </c>
    </row>
    <row r="42" spans="23:35">
      <c r="W42" t="s">
        <v>69</v>
      </c>
      <c r="X42" t="s">
        <v>70</v>
      </c>
      <c r="Y42">
        <f>AVERAGE(AA26:AA29)</f>
        <v>15.5308641975308</v>
      </c>
      <c r="Z42">
        <f>AVERAGE(X26:X29)</f>
        <v>10.799823633156926</v>
      </c>
      <c r="AA42" s="12">
        <f>Y42-Z42</f>
        <v>4.731040564373874</v>
      </c>
    </row>
    <row r="43" spans="23:35">
      <c r="X43" t="s">
        <v>71</v>
      </c>
      <c r="Y43">
        <f>SQRT((AC26^2+AC27^AC28^2+AC29^2)/4)</f>
        <v>0.74354948179954661</v>
      </c>
      <c r="Z43">
        <f>SQRT((Z26^2+Z27^Z28^2+Z29^2)/4)</f>
        <v>0.74285435299581215</v>
      </c>
      <c r="AA43" s="12">
        <f>SQRT((Y43^2+Z43^2)/2)</f>
        <v>0.74320199866833003</v>
      </c>
    </row>
    <row r="44" spans="23:35">
      <c r="X44" t="s">
        <v>72</v>
      </c>
      <c r="Y44">
        <v>4</v>
      </c>
      <c r="Z44">
        <v>4</v>
      </c>
      <c r="AA44" s="12">
        <f>Y44+Z44</f>
        <v>8</v>
      </c>
    </row>
    <row r="45" spans="23:35">
      <c r="X45" t="s">
        <v>73</v>
      </c>
      <c r="Y45">
        <f>2/3</f>
        <v>0.66666666666666663</v>
      </c>
      <c r="Z45">
        <f>2/3</f>
        <v>0.66666666666666663</v>
      </c>
      <c r="AA45" s="12">
        <f>2/3</f>
        <v>0.66666666666666663</v>
      </c>
    </row>
    <row r="46" spans="23:35">
      <c r="W46" t="s">
        <v>75</v>
      </c>
    </row>
    <row r="47" spans="23:35">
      <c r="W47" t="s">
        <v>68</v>
      </c>
      <c r="Y47" t="s">
        <v>46</v>
      </c>
      <c r="Z47" t="s">
        <v>45</v>
      </c>
      <c r="AA47" s="14" t="s">
        <v>74</v>
      </c>
    </row>
    <row r="48" spans="23:35">
      <c r="W48" t="s">
        <v>61</v>
      </c>
      <c r="X48" t="s">
        <v>70</v>
      </c>
      <c r="Y48">
        <f>AVERAGE(AH26:AH29)+AVERAGE(AH35:AH38)</f>
        <v>37.914495679302497</v>
      </c>
      <c r="Z48">
        <f>AVERAGE(AF26:AF29)+AVERAGE(AF35:AF38)</f>
        <v>30.492913152434831</v>
      </c>
      <c r="AA48" s="14">
        <f>Y48-Z48</f>
        <v>7.4215825268676667</v>
      </c>
    </row>
    <row r="49" spans="24:27">
      <c r="X49" t="s">
        <v>71</v>
      </c>
      <c r="Y49">
        <f>SQRT((AI26^2+AI27^2+AI28^2+AI29^2+AI35^2+AI36^2+AI37^2+AI38^2)/8)</f>
        <v>1.2433881261171866</v>
      </c>
      <c r="Z49">
        <f>SQRT((AG26^2+AG27^2+AG28^2+AG29^2+AG35^2+AG36^2+AG37^2+AG38^2)/8)</f>
        <v>1.1466734189155268</v>
      </c>
      <c r="AA49" s="14">
        <f>SQRT((Y49^2+Z49^2)/2)</f>
        <v>1.1960087712505774</v>
      </c>
    </row>
    <row r="50" spans="24:27">
      <c r="X50" t="s">
        <v>72</v>
      </c>
      <c r="Y50">
        <v>4</v>
      </c>
      <c r="Z50">
        <v>4</v>
      </c>
      <c r="AA50" s="14">
        <f>Y50+Z50</f>
        <v>8</v>
      </c>
    </row>
    <row r="51" spans="24:27">
      <c r="X51" t="s">
        <v>73</v>
      </c>
      <c r="Y51">
        <f>2/3</f>
        <v>0.66666666666666663</v>
      </c>
      <c r="Z51">
        <f>2/3</f>
        <v>0.66666666666666663</v>
      </c>
      <c r="AA51" s="14">
        <f>2/3</f>
        <v>0.66666666666666663</v>
      </c>
    </row>
  </sheetData>
  <mergeCells count="2">
    <mergeCell ref="A4:S6"/>
    <mergeCell ref="A8:S18"/>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2015-07-08T05:33:51Z</dcterms:created>
  <dcterms:modified xsi:type="dcterms:W3CDTF">2016-04-20T06:34:09Z</dcterms:modified>
</cp:coreProperties>
</file>